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saab.dergaa\Desktop\RNE\RNE excel\Partie3_StatRNE2024\3.1 Entreprises (RNE2024)\"/>
    </mc:Choice>
  </mc:AlternateContent>
  <xr:revisionPtr revIDLastSave="0" documentId="8_{6126C3B8-D7AE-48EF-94E7-BBB6E3C18E0C}" xr6:coauthVersionLast="47" xr6:coauthVersionMax="47" xr10:uidLastSave="{00000000-0000-0000-0000-000000000000}"/>
  <bookViews>
    <workbookView xWindow="-108" yWindow="-108" windowWidth="23256" windowHeight="12456" xr2:uid="{41365AAB-1813-4136-B1BF-2C2B1302D545}"/>
  </bookViews>
  <sheets>
    <sheet name="Activite X FJ" sheetId="3" r:id="rId1"/>
  </sheets>
  <definedNames>
    <definedName name="_xlnm.Print_Titles" localSheetId="0">'Activite X FJ'!#REF!</definedName>
    <definedName name="_xlnm.Print_Area" localSheetId="0">'Activite X FJ'!$A$2:$H$36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4" i="3" l="1"/>
  <c r="G24" i="3"/>
  <c r="F24" i="3"/>
  <c r="E24" i="3"/>
  <c r="D24" i="3"/>
  <c r="C24" i="3"/>
  <c r="H19" i="3"/>
  <c r="G19" i="3"/>
  <c r="F19" i="3"/>
  <c r="E19" i="3"/>
  <c r="D19" i="3"/>
  <c r="C19" i="3"/>
</calcChain>
</file>

<file path=xl/sharedStrings.xml><?xml version="1.0" encoding="utf-8"?>
<sst xmlns="http://schemas.openxmlformats.org/spreadsheetml/2006/main" count="42" uniqueCount="40">
  <si>
    <t xml:space="preserve">Industrie du cuir et de la chaussure </t>
  </si>
  <si>
    <t xml:space="preserve">Fabrication d'autres produits minéraux non métalliques </t>
  </si>
  <si>
    <t xml:space="preserve">Construction </t>
  </si>
  <si>
    <t>TOTAL</t>
  </si>
  <si>
    <t>Activité</t>
  </si>
  <si>
    <t>Industrie</t>
  </si>
  <si>
    <t>Total</t>
  </si>
  <si>
    <t xml:space="preserve">Agriculture, Sylviculture et Pêche </t>
  </si>
  <si>
    <t xml:space="preserve">Industries extractives </t>
  </si>
  <si>
    <t xml:space="preserve">Industries alimentaires et de boissons </t>
  </si>
  <si>
    <t xml:space="preserve">Industrie de Textiles et d'Habillement </t>
  </si>
  <si>
    <t xml:space="preserve">Industrie chimique et pharmaceutique </t>
  </si>
  <si>
    <t xml:space="preserve">Fabrication de produits en caoutchouc et en plastique </t>
  </si>
  <si>
    <t xml:space="preserve">Métallurgie; Fabrication de produits métalliques, à l'exception des machines et des équipements </t>
  </si>
  <si>
    <t>Fabrication de produits informatiques, électroniques et optiques; Fabrication d'équipements électriques, de machines et équipements n.c.a</t>
  </si>
  <si>
    <t xml:space="preserve">Industrie automobile et d'autres matériels de transport </t>
  </si>
  <si>
    <t xml:space="preserve">Fabrication de meubles </t>
  </si>
  <si>
    <t xml:space="preserve">Autres industries manufacturières </t>
  </si>
  <si>
    <t xml:space="preserve">Commerce et réparation d'automoblies et de motocycles </t>
  </si>
  <si>
    <t xml:space="preserve">Commerce de gros, à l'exception des automobiles et des motocycles </t>
  </si>
  <si>
    <t xml:space="preserve">Commerce de détail, à l'exception des automobiles et des motocycles </t>
  </si>
  <si>
    <t xml:space="preserve">Transports et Entreposage </t>
  </si>
  <si>
    <t xml:space="preserve">Hébergement et Restauration </t>
  </si>
  <si>
    <t xml:space="preserve">Information et communication </t>
  </si>
  <si>
    <t xml:space="preserve">Activités financières et d'assurances </t>
  </si>
  <si>
    <t xml:space="preserve">Activités immobilières </t>
  </si>
  <si>
    <t xml:space="preserve">Activités spécialisées, scientifiqes et techniques </t>
  </si>
  <si>
    <t xml:space="preserve">Activités de services administratifs et de soutien </t>
  </si>
  <si>
    <t xml:space="preserve">Enseignement; Santé humaine et Action sociale </t>
  </si>
  <si>
    <t xml:space="preserve">Réparation d'ordinateurs et de biens personnels et domestiques </t>
  </si>
  <si>
    <t xml:space="preserve">Autres services personnels </t>
  </si>
  <si>
    <t xml:space="preserve">Autres activités </t>
  </si>
  <si>
    <t>FORME JURIDIQUE</t>
  </si>
  <si>
    <t xml:space="preserve">Personne
Physique </t>
  </si>
  <si>
    <t xml:space="preserve">Société
Anonyme </t>
  </si>
  <si>
    <t xml:space="preserve">Société à
responsabilité
limitée </t>
  </si>
  <si>
    <t>Société
unipersonnelle
à responsabilité
limitée</t>
  </si>
  <si>
    <t xml:space="preserve">Autres </t>
  </si>
  <si>
    <t>Commerce; Réparation d'automobiles et de motocycles</t>
  </si>
  <si>
    <t>Entreprises privées selon l'activité principale et la forme juridique (RNE 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</si>
</sst>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rgb="FF000000"/>
      <name val="ITC Bookman"/>
      <family val="1"/>
    </font>
    <font>
      <b/>
      <sz val="10"/>
      <color rgb="FF000000"/>
      <name val="ITC Bookman"/>
      <family val="1"/>
    </font>
    <font>
      <sz val="10"/>
      <color theme="1"/>
      <name val="ITC Bookman"/>
      <family val="1"/>
    </font>
    <font>
      <b/>
      <sz val="10"/>
      <color theme="1"/>
      <name val="ITC Bookman"/>
      <family val="1"/>
    </font>
    <font>
      <b/>
      <sz val="12"/>
      <color rgb="FF000000"/>
      <name val="ITC Bookman"/>
      <family val="1"/>
    </font>
    <font>
      <b/>
      <sz val="10"/>
      <color theme="0"/>
      <name val="ITC Bookman"/>
      <family val="1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AF2D0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0" borderId="0" applyNumberFormat="0" applyFill="0" applyBorder="0" applyAlignment="0" applyProtection="0"/>
    <xf numFmtId="0" fontId="4" fillId="26" borderId="1" applyNumberFormat="0" applyAlignment="0" applyProtection="0"/>
    <xf numFmtId="0" fontId="5" fillId="0" borderId="2" applyNumberFormat="0" applyFill="0" applyAlignment="0" applyProtection="0"/>
    <xf numFmtId="0" fontId="6" fillId="27" borderId="1" applyNumberFormat="0" applyAlignment="0" applyProtection="0"/>
    <xf numFmtId="0" fontId="7" fillId="28" borderId="0" applyNumberFormat="0" applyBorder="0" applyAlignment="0" applyProtection="0"/>
    <xf numFmtId="0" fontId="8" fillId="29" borderId="0" applyNumberFormat="0" applyBorder="0" applyAlignment="0" applyProtection="0"/>
    <xf numFmtId="0" fontId="9" fillId="30" borderId="0" applyNumberFormat="0" applyBorder="0" applyAlignment="0" applyProtection="0"/>
    <xf numFmtId="0" fontId="10" fillId="26" borderId="3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31" borderId="8" applyNumberFormat="0" applyAlignment="0" applyProtection="0"/>
  </cellStyleXfs>
  <cellXfs count="25">
    <xf numFmtId="0" fontId="0" fillId="0" borderId="0" xfId="0"/>
    <xf numFmtId="0" fontId="18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19" fillId="0" borderId="0" xfId="0" applyFont="1" applyAlignment="1">
      <alignment vertical="center" wrapText="1"/>
    </xf>
    <xf numFmtId="3" fontId="20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horizontal="center" vertical="center" wrapText="1"/>
    </xf>
    <xf numFmtId="0" fontId="23" fillId="32" borderId="11" xfId="0" applyFont="1" applyFill="1" applyBorder="1" applyAlignment="1">
      <alignment horizontal="center" vertical="center" wrapText="1"/>
    </xf>
    <xf numFmtId="0" fontId="23" fillId="32" borderId="12" xfId="0" applyFont="1" applyFill="1" applyBorder="1" applyAlignment="1">
      <alignment horizontal="center" vertical="center" wrapText="1"/>
    </xf>
    <xf numFmtId="0" fontId="23" fillId="32" borderId="9" xfId="0" applyFont="1" applyFill="1" applyBorder="1" applyAlignment="1">
      <alignment horizontal="center" vertical="center" wrapText="1"/>
    </xf>
    <xf numFmtId="0" fontId="23" fillId="32" borderId="13" xfId="0" applyFont="1" applyFill="1" applyBorder="1" applyAlignment="1">
      <alignment horizontal="center" vertical="center" wrapText="1"/>
    </xf>
    <xf numFmtId="0" fontId="23" fillId="32" borderId="14" xfId="0" applyFont="1" applyFill="1" applyBorder="1" applyAlignment="1">
      <alignment horizontal="center" vertical="center" wrapText="1"/>
    </xf>
    <xf numFmtId="0" fontId="23" fillId="32" borderId="9" xfId="0" applyFont="1" applyFill="1" applyBorder="1" applyAlignment="1">
      <alignment horizontal="center" vertical="center" wrapText="1"/>
    </xf>
    <xf numFmtId="0" fontId="19" fillId="33" borderId="9" xfId="0" applyFont="1" applyFill="1" applyBorder="1" applyAlignment="1">
      <alignment horizontal="left" vertical="center" wrapText="1"/>
    </xf>
    <xf numFmtId="0" fontId="18" fillId="33" borderId="10" xfId="0" applyFont="1" applyFill="1" applyBorder="1" applyAlignment="1">
      <alignment horizontal="right" wrapText="1"/>
    </xf>
    <xf numFmtId="0" fontId="19" fillId="33" borderId="10" xfId="0" applyFont="1" applyFill="1" applyBorder="1" applyAlignment="1">
      <alignment horizontal="right" wrapText="1"/>
    </xf>
    <xf numFmtId="0" fontId="19" fillId="34" borderId="9" xfId="0" applyFont="1" applyFill="1" applyBorder="1" applyAlignment="1">
      <alignment horizontal="left" vertical="center" wrapText="1"/>
    </xf>
    <xf numFmtId="0" fontId="18" fillId="34" borderId="9" xfId="0" applyFont="1" applyFill="1" applyBorder="1" applyAlignment="1">
      <alignment horizontal="left" vertical="center" wrapText="1"/>
    </xf>
    <xf numFmtId="0" fontId="18" fillId="34" borderId="10" xfId="0" applyFont="1" applyFill="1" applyBorder="1" applyAlignment="1">
      <alignment horizontal="right" wrapText="1"/>
    </xf>
    <xf numFmtId="0" fontId="19" fillId="34" borderId="10" xfId="0" applyFont="1" applyFill="1" applyBorder="1" applyAlignment="1">
      <alignment horizontal="right" wrapText="1"/>
    </xf>
    <xf numFmtId="0" fontId="18" fillId="33" borderId="9" xfId="0" applyFont="1" applyFill="1" applyBorder="1" applyAlignment="1">
      <alignment horizontal="left" vertical="center" wrapText="1"/>
    </xf>
    <xf numFmtId="0" fontId="19" fillId="34" borderId="9" xfId="0" applyFont="1" applyFill="1" applyBorder="1" applyAlignment="1">
      <alignment horizontal="left" vertical="center" wrapText="1"/>
    </xf>
    <xf numFmtId="3" fontId="19" fillId="34" borderId="9" xfId="0" applyNumberFormat="1" applyFont="1" applyFill="1" applyBorder="1" applyAlignment="1">
      <alignment horizontal="right" vertical="center" wrapText="1"/>
    </xf>
    <xf numFmtId="0" fontId="19" fillId="33" borderId="9" xfId="0" applyFont="1" applyFill="1" applyBorder="1" applyAlignment="1">
      <alignment horizontal="left" vertical="center" wrapText="1"/>
    </xf>
    <xf numFmtId="3" fontId="19" fillId="33" borderId="9" xfId="0" applyNumberFormat="1" applyFont="1" applyFill="1" applyBorder="1" applyAlignment="1">
      <alignment horizontal="right" vertical="center" wrapText="1"/>
    </xf>
  </cellXfs>
  <cellStyles count="41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Entrée" xfId="28" builtinId="20" customBuiltin="1"/>
    <cellStyle name="Insatisfaisant" xfId="29" builtinId="27" customBuiltin="1"/>
    <cellStyle name="Neutre" xfId="30" builtinId="28" customBuiltin="1"/>
    <cellStyle name="Normal" xfId="0" builtinId="0"/>
    <cellStyle name="Satisfaisant" xfId="31" builtinId="26" customBuiltin="1"/>
    <cellStyle name="Sortie" xfId="32" builtinId="21" customBuiltin="1"/>
    <cellStyle name="Texte explicatif" xfId="33" builtinId="53" customBuiltin="1"/>
    <cellStyle name="Titre" xfId="34" builtinId="15" customBuiltin="1"/>
    <cellStyle name="Titre 1" xfId="35" builtinId="16" customBuiltin="1"/>
    <cellStyle name="Titre 2" xfId="36" builtinId="17" customBuiltin="1"/>
    <cellStyle name="Titre 3" xfId="37" builtinId="18" customBuiltin="1"/>
    <cellStyle name="Titre 4" xfId="38" builtinId="19" customBuiltin="1"/>
    <cellStyle name="Total" xfId="39" builtinId="25" customBuiltin="1"/>
    <cellStyle name="Vérification" xfId="40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93225</xdr:colOff>
      <xdr:row>0</xdr:row>
      <xdr:rowOff>0</xdr:rowOff>
    </xdr:from>
    <xdr:to>
      <xdr:col>0</xdr:col>
      <xdr:colOff>1461255</xdr:colOff>
      <xdr:row>1</xdr:row>
      <xdr:rowOff>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FF00CB69-F885-06E9-B3E1-2E579AF511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225" y="0"/>
          <a:ext cx="1368030" cy="952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6E6D7-DCE6-4DDC-8CDD-4A3661D2B793}">
  <sheetPr codeName="Feuil1"/>
  <dimension ref="A1:I43"/>
  <sheetViews>
    <sheetView tabSelected="1" zoomScale="114" workbookViewId="0">
      <selection activeCell="A2" sqref="A2:H2"/>
    </sheetView>
  </sheetViews>
  <sheetFormatPr baseColWidth="10" defaultColWidth="106.6640625" defaultRowHeight="13.2"/>
  <cols>
    <col min="1" max="1" width="22.6640625" style="2" customWidth="1"/>
    <col min="2" max="2" width="40.44140625" style="2" customWidth="1"/>
    <col min="3" max="4" width="9.5546875" style="2" bestFit="1" customWidth="1"/>
    <col min="5" max="5" width="13.6640625" style="2" bestFit="1" customWidth="1"/>
    <col min="6" max="6" width="15.44140625" style="2" bestFit="1" customWidth="1"/>
    <col min="7" max="7" width="6.6640625" style="2" bestFit="1" customWidth="1"/>
    <col min="8" max="8" width="18.44140625" style="2" customWidth="1"/>
    <col min="9" max="16384" width="106.6640625" style="2"/>
  </cols>
  <sheetData>
    <row r="1" spans="1:9" ht="75" customHeight="1">
      <c r="A1" s="1"/>
    </row>
    <row r="2" spans="1:9" ht="15.6">
      <c r="A2" s="6" t="s">
        <v>39</v>
      </c>
      <c r="B2" s="6"/>
      <c r="C2" s="6"/>
      <c r="D2" s="6"/>
      <c r="E2" s="6"/>
      <c r="F2" s="6"/>
      <c r="G2" s="6"/>
      <c r="H2" s="6"/>
    </row>
    <row r="3" spans="1:9">
      <c r="A3" s="3"/>
      <c r="B3" s="3"/>
      <c r="C3" s="3"/>
      <c r="D3" s="3"/>
      <c r="E3" s="3"/>
      <c r="F3" s="3"/>
    </row>
    <row r="4" spans="1:9">
      <c r="A4" s="7" t="s">
        <v>4</v>
      </c>
      <c r="B4" s="8"/>
      <c r="C4" s="9" t="s">
        <v>32</v>
      </c>
      <c r="D4" s="9"/>
      <c r="E4" s="9"/>
      <c r="F4" s="9"/>
      <c r="G4" s="9"/>
      <c r="H4" s="9" t="s">
        <v>3</v>
      </c>
    </row>
    <row r="5" spans="1:9" ht="52.8">
      <c r="A5" s="10"/>
      <c r="B5" s="11"/>
      <c r="C5" s="12" t="s">
        <v>33</v>
      </c>
      <c r="D5" s="12" t="s">
        <v>34</v>
      </c>
      <c r="E5" s="12" t="s">
        <v>35</v>
      </c>
      <c r="F5" s="12" t="s">
        <v>36</v>
      </c>
      <c r="G5" s="12" t="s">
        <v>37</v>
      </c>
      <c r="H5" s="9"/>
    </row>
    <row r="6" spans="1:9" ht="14.4">
      <c r="A6" s="13" t="s">
        <v>7</v>
      </c>
      <c r="B6" s="13"/>
      <c r="C6" s="14">
        <v>2260</v>
      </c>
      <c r="D6" s="14">
        <v>475</v>
      </c>
      <c r="E6" s="14">
        <v>3447</v>
      </c>
      <c r="F6" s="14">
        <v>562</v>
      </c>
      <c r="G6" s="14">
        <v>995</v>
      </c>
      <c r="H6" s="15">
        <v>7739</v>
      </c>
      <c r="I6"/>
    </row>
    <row r="7" spans="1:9" ht="14.4">
      <c r="A7" s="16" t="s">
        <v>5</v>
      </c>
      <c r="B7" s="17" t="s">
        <v>8</v>
      </c>
      <c r="C7" s="18">
        <v>487</v>
      </c>
      <c r="D7" s="18">
        <v>109</v>
      </c>
      <c r="E7" s="18">
        <v>847</v>
      </c>
      <c r="F7" s="18">
        <v>97</v>
      </c>
      <c r="G7" s="18">
        <v>134</v>
      </c>
      <c r="H7" s="19">
        <v>1674</v>
      </c>
      <c r="I7"/>
    </row>
    <row r="8" spans="1:9" ht="14.4">
      <c r="A8" s="13"/>
      <c r="B8" s="20" t="s">
        <v>9</v>
      </c>
      <c r="C8" s="14">
        <v>12241</v>
      </c>
      <c r="D8" s="14">
        <v>408</v>
      </c>
      <c r="E8" s="14">
        <v>4617</v>
      </c>
      <c r="F8" s="14">
        <v>916</v>
      </c>
      <c r="G8" s="14">
        <v>180</v>
      </c>
      <c r="H8" s="15">
        <v>18362</v>
      </c>
      <c r="I8"/>
    </row>
    <row r="9" spans="1:9" ht="14.4">
      <c r="A9" s="16"/>
      <c r="B9" s="17" t="s">
        <v>10</v>
      </c>
      <c r="C9" s="18">
        <v>10476</v>
      </c>
      <c r="D9" s="18">
        <v>212</v>
      </c>
      <c r="E9" s="18">
        <v>6565</v>
      </c>
      <c r="F9" s="18">
        <v>1433</v>
      </c>
      <c r="G9" s="18">
        <v>52</v>
      </c>
      <c r="H9" s="19">
        <v>18738</v>
      </c>
      <c r="I9"/>
    </row>
    <row r="10" spans="1:9" ht="14.4">
      <c r="A10" s="13"/>
      <c r="B10" s="20" t="s">
        <v>0</v>
      </c>
      <c r="C10" s="14">
        <v>1324</v>
      </c>
      <c r="D10" s="14">
        <v>21</v>
      </c>
      <c r="E10" s="14">
        <v>989</v>
      </c>
      <c r="F10" s="14">
        <v>215</v>
      </c>
      <c r="G10" s="14">
        <v>7</v>
      </c>
      <c r="H10" s="15">
        <v>2556</v>
      </c>
      <c r="I10"/>
    </row>
    <row r="11" spans="1:9" ht="14.4">
      <c r="A11" s="16"/>
      <c r="B11" s="17" t="s">
        <v>11</v>
      </c>
      <c r="C11" s="18">
        <v>1021</v>
      </c>
      <c r="D11" s="18">
        <v>198</v>
      </c>
      <c r="E11" s="18">
        <v>1879</v>
      </c>
      <c r="F11" s="18">
        <v>495</v>
      </c>
      <c r="G11" s="18">
        <v>12</v>
      </c>
      <c r="H11" s="19">
        <v>3605</v>
      </c>
      <c r="I11"/>
    </row>
    <row r="12" spans="1:9" ht="26.4">
      <c r="A12" s="13"/>
      <c r="B12" s="20" t="s">
        <v>12</v>
      </c>
      <c r="C12" s="14">
        <v>284</v>
      </c>
      <c r="D12" s="14">
        <v>161</v>
      </c>
      <c r="E12" s="14">
        <v>1257</v>
      </c>
      <c r="F12" s="14">
        <v>232</v>
      </c>
      <c r="G12" s="14">
        <v>8</v>
      </c>
      <c r="H12" s="15">
        <v>1942</v>
      </c>
      <c r="I12"/>
    </row>
    <row r="13" spans="1:9" ht="26.4">
      <c r="A13" s="16"/>
      <c r="B13" s="17" t="s">
        <v>1</v>
      </c>
      <c r="C13" s="18">
        <v>2409</v>
      </c>
      <c r="D13" s="18">
        <v>177</v>
      </c>
      <c r="E13" s="18">
        <v>1233</v>
      </c>
      <c r="F13" s="18">
        <v>244</v>
      </c>
      <c r="G13" s="18">
        <v>27</v>
      </c>
      <c r="H13" s="19">
        <v>4090</v>
      </c>
      <c r="I13"/>
    </row>
    <row r="14" spans="1:9" ht="26.4">
      <c r="A14" s="13"/>
      <c r="B14" s="20" t="s">
        <v>13</v>
      </c>
      <c r="C14" s="14">
        <v>10004</v>
      </c>
      <c r="D14" s="14">
        <v>183</v>
      </c>
      <c r="E14" s="14">
        <v>3297</v>
      </c>
      <c r="F14" s="14">
        <v>867</v>
      </c>
      <c r="G14" s="14">
        <v>25</v>
      </c>
      <c r="H14" s="15">
        <v>14376</v>
      </c>
      <c r="I14"/>
    </row>
    <row r="15" spans="1:9" ht="52.8">
      <c r="A15" s="16"/>
      <c r="B15" s="17" t="s">
        <v>14</v>
      </c>
      <c r="C15" s="18">
        <v>185</v>
      </c>
      <c r="D15" s="18">
        <v>167</v>
      </c>
      <c r="E15" s="18">
        <v>1743</v>
      </c>
      <c r="F15" s="18">
        <v>252</v>
      </c>
      <c r="G15" s="18">
        <v>21</v>
      </c>
      <c r="H15" s="19">
        <v>2368</v>
      </c>
      <c r="I15"/>
    </row>
    <row r="16" spans="1:9" ht="26.4">
      <c r="A16" s="13"/>
      <c r="B16" s="20" t="s">
        <v>15</v>
      </c>
      <c r="C16" s="14">
        <v>84</v>
      </c>
      <c r="D16" s="14">
        <v>60</v>
      </c>
      <c r="E16" s="14">
        <v>452</v>
      </c>
      <c r="F16" s="14">
        <v>55</v>
      </c>
      <c r="G16" s="14">
        <v>8</v>
      </c>
      <c r="H16" s="15">
        <v>659</v>
      </c>
      <c r="I16"/>
    </row>
    <row r="17" spans="1:9" ht="14.4">
      <c r="A17" s="16"/>
      <c r="B17" s="17" t="s">
        <v>16</v>
      </c>
      <c r="C17" s="18">
        <v>4513</v>
      </c>
      <c r="D17" s="18">
        <v>58</v>
      </c>
      <c r="E17" s="18">
        <v>1456</v>
      </c>
      <c r="F17" s="18">
        <v>416</v>
      </c>
      <c r="G17" s="18">
        <v>11</v>
      </c>
      <c r="H17" s="19">
        <v>6454</v>
      </c>
      <c r="I17"/>
    </row>
    <row r="18" spans="1:9" ht="14.4">
      <c r="A18" s="13"/>
      <c r="B18" s="20" t="s">
        <v>17</v>
      </c>
      <c r="C18" s="14">
        <v>14187</v>
      </c>
      <c r="D18" s="14">
        <v>206</v>
      </c>
      <c r="E18" s="14">
        <v>4136</v>
      </c>
      <c r="F18" s="14">
        <v>1287</v>
      </c>
      <c r="G18" s="14">
        <v>40</v>
      </c>
      <c r="H18" s="15">
        <v>19856</v>
      </c>
      <c r="I18"/>
    </row>
    <row r="19" spans="1:9">
      <c r="A19" s="16"/>
      <c r="B19" s="21" t="s">
        <v>6</v>
      </c>
      <c r="C19" s="22">
        <f t="shared" ref="C19:H19" si="0">C7+C8+C9+C10+C11+C12+C13+C14+C15+C16+C17+C18</f>
        <v>57215</v>
      </c>
      <c r="D19" s="22">
        <f t="shared" si="0"/>
        <v>1960</v>
      </c>
      <c r="E19" s="22">
        <f t="shared" si="0"/>
        <v>28471</v>
      </c>
      <c r="F19" s="22">
        <f t="shared" si="0"/>
        <v>6509</v>
      </c>
      <c r="G19" s="22">
        <f t="shared" si="0"/>
        <v>525</v>
      </c>
      <c r="H19" s="22">
        <f t="shared" si="0"/>
        <v>94680</v>
      </c>
    </row>
    <row r="20" spans="1:9">
      <c r="A20" s="13" t="s">
        <v>2</v>
      </c>
      <c r="B20" s="13"/>
      <c r="C20" s="14">
        <v>26967</v>
      </c>
      <c r="D20" s="14">
        <v>418</v>
      </c>
      <c r="E20" s="14">
        <v>12177</v>
      </c>
      <c r="F20" s="14">
        <v>3385</v>
      </c>
      <c r="G20" s="14">
        <v>440</v>
      </c>
      <c r="H20" s="15">
        <v>43387</v>
      </c>
    </row>
    <row r="21" spans="1:9" ht="26.4">
      <c r="A21" s="16" t="s">
        <v>38</v>
      </c>
      <c r="B21" s="17" t="s">
        <v>18</v>
      </c>
      <c r="C21" s="18">
        <v>24437</v>
      </c>
      <c r="D21" s="18">
        <v>99</v>
      </c>
      <c r="E21" s="18">
        <v>4917</v>
      </c>
      <c r="F21" s="18">
        <v>1299</v>
      </c>
      <c r="G21" s="18">
        <v>36</v>
      </c>
      <c r="H21" s="19">
        <v>30788</v>
      </c>
    </row>
    <row r="22" spans="1:9" ht="26.4">
      <c r="A22" s="13"/>
      <c r="B22" s="20" t="s">
        <v>19</v>
      </c>
      <c r="C22" s="14">
        <v>22250</v>
      </c>
      <c r="D22" s="14">
        <v>576</v>
      </c>
      <c r="E22" s="14">
        <v>30952</v>
      </c>
      <c r="F22" s="14">
        <v>8914</v>
      </c>
      <c r="G22" s="14">
        <v>273</v>
      </c>
      <c r="H22" s="15">
        <v>62965</v>
      </c>
    </row>
    <row r="23" spans="1:9" ht="26.4">
      <c r="A23" s="16"/>
      <c r="B23" s="17" t="s">
        <v>20</v>
      </c>
      <c r="C23" s="18">
        <v>223512</v>
      </c>
      <c r="D23" s="18">
        <v>190</v>
      </c>
      <c r="E23" s="18">
        <v>16337</v>
      </c>
      <c r="F23" s="18">
        <v>4879</v>
      </c>
      <c r="G23" s="18">
        <v>491</v>
      </c>
      <c r="H23" s="19">
        <v>245409</v>
      </c>
    </row>
    <row r="24" spans="1:9">
      <c r="A24" s="13"/>
      <c r="B24" s="23" t="s">
        <v>6</v>
      </c>
      <c r="C24" s="24">
        <f t="shared" ref="C24:H24" si="1">C21+C22+C23</f>
        <v>270199</v>
      </c>
      <c r="D24" s="24">
        <f t="shared" si="1"/>
        <v>865</v>
      </c>
      <c r="E24" s="24">
        <f t="shared" si="1"/>
        <v>52206</v>
      </c>
      <c r="F24" s="24">
        <f t="shared" si="1"/>
        <v>15092</v>
      </c>
      <c r="G24" s="24">
        <f t="shared" si="1"/>
        <v>800</v>
      </c>
      <c r="H24" s="24">
        <f t="shared" si="1"/>
        <v>339162</v>
      </c>
    </row>
    <row r="25" spans="1:9">
      <c r="A25" s="16" t="s">
        <v>21</v>
      </c>
      <c r="B25" s="16"/>
      <c r="C25" s="18">
        <v>101625</v>
      </c>
      <c r="D25" s="18">
        <v>175</v>
      </c>
      <c r="E25" s="18">
        <v>3033</v>
      </c>
      <c r="F25" s="18">
        <v>902</v>
      </c>
      <c r="G25" s="18">
        <v>1808</v>
      </c>
      <c r="H25" s="19">
        <v>107543</v>
      </c>
    </row>
    <row r="26" spans="1:9">
      <c r="A26" s="13" t="s">
        <v>22</v>
      </c>
      <c r="B26" s="13"/>
      <c r="C26" s="14">
        <v>43217</v>
      </c>
      <c r="D26" s="14">
        <v>431</v>
      </c>
      <c r="E26" s="14">
        <v>4672</v>
      </c>
      <c r="F26" s="14">
        <v>900</v>
      </c>
      <c r="G26" s="14">
        <v>114</v>
      </c>
      <c r="H26" s="15">
        <v>49334</v>
      </c>
    </row>
    <row r="27" spans="1:9">
      <c r="A27" s="16" t="s">
        <v>23</v>
      </c>
      <c r="B27" s="16"/>
      <c r="C27" s="18">
        <v>4702</v>
      </c>
      <c r="D27" s="18">
        <v>363</v>
      </c>
      <c r="E27" s="18">
        <v>9026</v>
      </c>
      <c r="F27" s="18">
        <v>3937</v>
      </c>
      <c r="G27" s="18">
        <v>140</v>
      </c>
      <c r="H27" s="19">
        <v>18168</v>
      </c>
    </row>
    <row r="28" spans="1:9">
      <c r="A28" s="13" t="s">
        <v>24</v>
      </c>
      <c r="B28" s="13"/>
      <c r="C28" s="14">
        <v>1702</v>
      </c>
      <c r="D28" s="14">
        <v>499</v>
      </c>
      <c r="E28" s="14">
        <v>221</v>
      </c>
      <c r="F28" s="14">
        <v>38</v>
      </c>
      <c r="G28" s="14">
        <v>98</v>
      </c>
      <c r="H28" s="15">
        <v>2558</v>
      </c>
    </row>
    <row r="29" spans="1:9">
      <c r="A29" s="16" t="s">
        <v>25</v>
      </c>
      <c r="B29" s="16"/>
      <c r="C29" s="18">
        <v>4252</v>
      </c>
      <c r="D29" s="18">
        <v>132</v>
      </c>
      <c r="E29" s="18">
        <v>1746</v>
      </c>
      <c r="F29" s="18">
        <v>333</v>
      </c>
      <c r="G29" s="18">
        <v>238</v>
      </c>
      <c r="H29" s="19">
        <v>6701</v>
      </c>
    </row>
    <row r="30" spans="1:9">
      <c r="A30" s="13" t="s">
        <v>26</v>
      </c>
      <c r="B30" s="13"/>
      <c r="C30" s="14">
        <v>34424</v>
      </c>
      <c r="D30" s="14">
        <v>401</v>
      </c>
      <c r="E30" s="14">
        <v>16227</v>
      </c>
      <c r="F30" s="14">
        <v>9170</v>
      </c>
      <c r="G30" s="14">
        <v>411</v>
      </c>
      <c r="H30" s="15">
        <v>60633</v>
      </c>
    </row>
    <row r="31" spans="1:9">
      <c r="A31" s="16" t="s">
        <v>27</v>
      </c>
      <c r="B31" s="16"/>
      <c r="C31" s="18">
        <v>13365</v>
      </c>
      <c r="D31" s="18">
        <v>271</v>
      </c>
      <c r="E31" s="18">
        <v>9387</v>
      </c>
      <c r="F31" s="18">
        <v>3289</v>
      </c>
      <c r="G31" s="18">
        <v>161</v>
      </c>
      <c r="H31" s="19">
        <v>26473</v>
      </c>
    </row>
    <row r="32" spans="1:9">
      <c r="A32" s="13" t="s">
        <v>28</v>
      </c>
      <c r="B32" s="13"/>
      <c r="C32" s="14">
        <v>32639</v>
      </c>
      <c r="D32" s="14">
        <v>263</v>
      </c>
      <c r="E32" s="14">
        <v>3642</v>
      </c>
      <c r="F32" s="14">
        <v>1012</v>
      </c>
      <c r="G32" s="14">
        <v>257</v>
      </c>
      <c r="H32" s="15">
        <v>37813</v>
      </c>
    </row>
    <row r="33" spans="1:8">
      <c r="A33" s="16" t="s">
        <v>29</v>
      </c>
      <c r="B33" s="16"/>
      <c r="C33" s="18">
        <v>5606</v>
      </c>
      <c r="D33" s="18">
        <v>9</v>
      </c>
      <c r="E33" s="18">
        <v>635</v>
      </c>
      <c r="F33" s="18">
        <v>294</v>
      </c>
      <c r="G33" s="18">
        <v>13</v>
      </c>
      <c r="H33" s="19">
        <v>6557</v>
      </c>
    </row>
    <row r="34" spans="1:8">
      <c r="A34" s="13" t="s">
        <v>30</v>
      </c>
      <c r="B34" s="13"/>
      <c r="C34" s="14">
        <v>22680</v>
      </c>
      <c r="D34" s="14">
        <v>14</v>
      </c>
      <c r="E34" s="14">
        <v>918</v>
      </c>
      <c r="F34" s="14">
        <v>354</v>
      </c>
      <c r="G34" s="14">
        <v>35</v>
      </c>
      <c r="H34" s="15">
        <v>24001</v>
      </c>
    </row>
    <row r="35" spans="1:8">
      <c r="A35" s="16" t="s">
        <v>31</v>
      </c>
      <c r="B35" s="16"/>
      <c r="C35" s="18">
        <v>7470</v>
      </c>
      <c r="D35" s="18">
        <v>141</v>
      </c>
      <c r="E35" s="18">
        <v>3264</v>
      </c>
      <c r="F35" s="18">
        <v>1114</v>
      </c>
      <c r="G35" s="18">
        <v>70</v>
      </c>
      <c r="H35" s="19">
        <v>12059</v>
      </c>
    </row>
    <row r="36" spans="1:8">
      <c r="A36" s="13" t="s">
        <v>3</v>
      </c>
      <c r="B36" s="13"/>
      <c r="C36" s="15">
        <v>628323</v>
      </c>
      <c r="D36" s="15">
        <v>6417</v>
      </c>
      <c r="E36" s="15">
        <v>149072</v>
      </c>
      <c r="F36" s="15">
        <v>46891</v>
      </c>
      <c r="G36" s="15">
        <v>6105</v>
      </c>
      <c r="H36" s="15">
        <v>836808</v>
      </c>
    </row>
    <row r="37" spans="1:8">
      <c r="H37" s="5"/>
    </row>
    <row r="38" spans="1:8">
      <c r="A38" s="1"/>
      <c r="H38" s="4"/>
    </row>
    <row r="43" spans="1:8">
      <c r="H43" s="4"/>
    </row>
  </sheetData>
  <mergeCells count="20">
    <mergeCell ref="A2:H2"/>
    <mergeCell ref="A31:B31"/>
    <mergeCell ref="A32:B32"/>
    <mergeCell ref="A21:A24"/>
    <mergeCell ref="A6:B6"/>
    <mergeCell ref="A7:A19"/>
    <mergeCell ref="A20:B20"/>
    <mergeCell ref="C4:G4"/>
    <mergeCell ref="H4:H5"/>
    <mergeCell ref="A4:B5"/>
    <mergeCell ref="A36:B36"/>
    <mergeCell ref="A30:B30"/>
    <mergeCell ref="A25:B25"/>
    <mergeCell ref="A26:B26"/>
    <mergeCell ref="A27:B27"/>
    <mergeCell ref="A28:B28"/>
    <mergeCell ref="A29:B29"/>
    <mergeCell ref="A33:B33"/>
    <mergeCell ref="A34:B34"/>
    <mergeCell ref="A35:B35"/>
  </mergeCells>
  <pageMargins left="0.3" right="0.19685039370078741" top="0.5" bottom="0.19685039370078741" header="0.4" footer="0.19685039370078741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Activite X FJ</vt:lpstr>
      <vt:lpstr>'Activite X FJ'!Zone_d_impression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dc:creator>rim chebah</dc:creator>
  <cp:lastModifiedBy>mossaab dergaa</cp:lastModifiedBy>
  <cp:lastPrinted>2025-02-25T09:02:52Z</cp:lastPrinted>
  <dcterms:created xsi:type="dcterms:W3CDTF">2012-09-18T09:23:07Z</dcterms:created>
  <dcterms:modified xsi:type="dcterms:W3CDTF">2026-09-05T13:02:15Z</dcterms:modified>
</cp:coreProperties>
</file>